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New folder\"/>
    </mc:Choice>
  </mc:AlternateContent>
  <xr:revisionPtr revIDLastSave="0" documentId="13_ncr:1_{8052223E-CF68-40C2-B272-2C8A3BC44CF3}" xr6:coauthVersionLast="40" xr6:coauthVersionMax="40" xr10:uidLastSave="{00000000-0000-0000-0000-000000000000}"/>
  <bookViews>
    <workbookView xWindow="360" yWindow="135" windowWidth="13395" windowHeight="7500" xr2:uid="{00000000-000D-0000-FFFF-FFFF00000000}"/>
  </bookViews>
  <sheets>
    <sheet name="ประมาณค่าใช้จ่าย" sheetId="1" r:id="rId1"/>
    <sheet name="Sheet2" sheetId="2" r:id="rId2"/>
    <sheet name="Sheet3" sheetId="3" r:id="rId3"/>
  </sheets>
  <definedNames>
    <definedName name="_xlnm.Print_Titles" localSheetId="0">ประมาณค่าใช้จ่าย!$5:$5</definedName>
  </definedNames>
  <calcPr calcId="181029"/>
</workbook>
</file>

<file path=xl/calcChain.xml><?xml version="1.0" encoding="utf-8"?>
<calcChain xmlns="http://schemas.openxmlformats.org/spreadsheetml/2006/main">
  <c r="C72" i="1" l="1"/>
  <c r="C65" i="1"/>
  <c r="C63" i="1"/>
  <c r="C43" i="1"/>
  <c r="C30" i="1"/>
  <c r="C27" i="1" s="1"/>
  <c r="C8" i="1" l="1"/>
  <c r="C7" i="1" s="1"/>
</calcChain>
</file>

<file path=xl/sharedStrings.xml><?xml version="1.0" encoding="utf-8"?>
<sst xmlns="http://schemas.openxmlformats.org/spreadsheetml/2006/main" count="73" uniqueCount="72">
  <si>
    <t>กิจกรรม</t>
  </si>
  <si>
    <t>งบประมาณ</t>
  </si>
  <si>
    <t xml:space="preserve">ประมาณการรายละเอียดค่าใช้จ่าย </t>
  </si>
  <si>
    <t>โครงการพัฒนาศักยภาพด้านการท่องเที่ยวจังหวัดปัตตานี : ปัตตานี มั่นใจ เที่ยวได้ทุกวัน</t>
  </si>
  <si>
    <t xml:space="preserve">กิจกรรมต้นทาง : สร้างกลไกในการสื่อสารและประชาสัมพันธ์ภาพลักษณ์และความเชื่อมั่นแก่นักลงทุน </t>
  </si>
  <si>
    <t>คู่ค้าและนักท่องเที่ยว                                      รวมเป็นเงิน</t>
  </si>
  <si>
    <t xml:space="preserve">กิจกรรมประชาสัมพันธ์ภาพลักษณ์ปัตตานีเชิงรุก "Insight Pattani, Inlove Pattani" </t>
  </si>
  <si>
    <t xml:space="preserve"> -ค่าที่พักสื่อมวลชน 500 บาท x 40 คน x 2 คืน = 40,000 บาท</t>
  </si>
  <si>
    <t xml:space="preserve"> -ค่าอาหารว่างและเครื่องดื่มสื่อมวลชนและผู้เกี่ยวข้อง 50 บาท x 50 คน x 6 มื้อ = 15,000 บาท</t>
  </si>
  <si>
    <t xml:space="preserve"> -ค่าตอบแทนวิทยากรในพื้นที่ศึกษาดูงาน 600 บาท x 5 ชั่วโมง x 3 วัน = 9,000 บาท</t>
  </si>
  <si>
    <t xml:space="preserve"> -ค่าของที่ระลึกตอบแทนสื่อมวลชนที่เข้าร่วมกิจกรรม ชุดละ 800 บาท x 40 ชุด = 32,000 บาท</t>
  </si>
  <si>
    <t xml:space="preserve"> -ค่าเดินทางสื่อมวลชน (ถั่วเฉลี่ย) 7,000 บาท x 40 คน = 280,000 บาท</t>
  </si>
  <si>
    <t xml:space="preserve"> -ค่าตอบแทนมัคคุเทศก์ 2,000 บาท x 2 คน x 3 วัน = 12,000 บาท</t>
  </si>
  <si>
    <t xml:space="preserve"> -ค่าจ้างทำป้ายไวนิลประชาสัมพันธ์โครงการและต้อนรับคณะสื่อมวลชนฯ  พร้อมติดตั้งและรื้อถอน 
ขนาด 1.2 ม.x 2.4 ม. x 15 จุด X 1,000 บาท  =  15,000 บาท</t>
  </si>
  <si>
    <t xml:space="preserve"> -ค่าอาหารกลางวัน/อาหารเย็น สื่อมวลชนและผู้เกี่ยวข้อง 300 บาท x 50 คน x 4 มื้อ = 60,000 บาท</t>
  </si>
  <si>
    <t xml:space="preserve"> -ค่าอาหารค่ำงานเลี้ยงต้อนรับสื่อมวลชน และผู้เกี่ยวข้อง 300 บาท x 70 คน x 1 มื้อ = 21,000 บาท</t>
  </si>
  <si>
    <t xml:space="preserve"> -ค่าอุปกรณ์และค่าตอบแทนการสาธิตการทำอาหารพื้นเมือง 3 วัฒนธรรม 5,000 บาท x 6 รายการ = 30,000 บาท</t>
  </si>
  <si>
    <t>กิจกรรมกลางทาง : พัฒนาศักยภาพสินค้าและบริการด้านการท่องเที่ยวเชิงนิเวศน์วัฒนธรรมของจังหวัด</t>
  </si>
  <si>
    <t xml:space="preserve"> -ค่าใช้จ่ายในการบริหารจัดการโครงการ ติดต่อประสานงาน ค่าพิธีการและรับรอง = 5,000 บาท</t>
  </si>
  <si>
    <t xml:space="preserve"> -เงินรางวัลการแข่งขัน 4 ประเภท รวม 21 รุ่น = 366,000</t>
  </si>
  <si>
    <t xml:space="preserve"> -ค่าเช่ารถบัสปรับอากาศรับ-ส่ง สื่อมวลชน 12,000 บาท x 1 คัน x 3 วัน = 36,000 บาท</t>
  </si>
  <si>
    <t>(...ขอถัวจ่ายทุกรายการ/ ทุกกิจกรรม...)</t>
  </si>
  <si>
    <t>การแข่งขันฟุตบอลระดับเยาวชนอายุไม่เกิน ๑๘ ปี “Pattani League 2020”</t>
  </si>
  <si>
    <t>เชิญสื่อมวลชนด้านการท่องเที่ยว ด้านเศรษฐกิจ และด้านอื่นๆ ที่เกี่ยวข้อง ทั้งสื่อกระแสหลัก และสื่อโซเชียล ร่วมกิจกรรมประชาสัมพันธ์ภาพลักษณ์จังหวัดปัตตานีเชิงรุก สร้างความเข้าใจถึงสภาพการณ์ที่เป็นจริงภายในพื้นที่และร่วมประชาสัมพันธ์ไปยังประชาชนเพื่อลดภาพลักษณ์และความรู้สึกไม่ปลอดภัยในการเดินทางมาท่องเที่ยวและลงทุนในพื้นที่จังหวัดปัตตานี (สื่อเป้าหมาย 40 คน อยู่ในพื้นที่ 3 วัน 2 คืน)</t>
  </si>
  <si>
    <t xml:space="preserve"> -ค่าใช้จ่าย/ค่าเช่าวัสดุอุปกรณ์จัดเตรียมในการจัดทำสนามแข่งขัน ทั้ง 4 ประเภท ได้แก่ นาฬิกาจับเวลา  ป้ายบอกทาง ป้ายบอกระยะทาง กรวยจราจร แผงกันเหล็ก พรมเข้าเส้นชัย  และเครื่องสำรองไฟ = 95,000 บาท</t>
  </si>
  <si>
    <t xml:space="preserve"> -ค่าเช่าเวที เครื่องเสียง และอุปกรณ์ในการจัดพิธีเปิด-ปิดการแข่งขันปัตตานีมาราธอน พร้อมประดับตกแต่งสถานที่ ไฟฟ้าแสงสว่าง ไปประดับ = 98,000 บาท</t>
  </si>
  <si>
    <t xml:space="preserve"> -ค่าจ้างจัดการแสดง Mini light and Sound ชุด Insight Pattani, Inlove Pattani พร้อมจัดตกแต่งสถานที่ จัดซุ้มแสดงผลิตภัณฑ์ปัตตานี และพิธีกร ในงานเลี้ยงต้อนรับสื่อมวลชน และผู้เกี่ยวข้อง = 445,000 บาท</t>
  </si>
  <si>
    <t>ค่าจ้างเหมาเอกชนดำเนินงานเกี่ยวกับการประชาสัมพันธ์เสริมสร้างภาพลักษณ์และจัดทำระบบฐานข้อมูลเพื่อการพัฒนาจังหวัดปัตตานี</t>
  </si>
  <si>
    <t>เพื่อรองรับและเชื่อมโยงการท่องเที่ยว                 รวมเป็นเงิน</t>
  </si>
  <si>
    <t xml:space="preserve">กิจกรรมการแข่งขัน "ปัตตานีมาราธอน 2563 : Pattani Marathon 2020" 
</t>
  </si>
  <si>
    <t xml:space="preserve"> -ค่าตอบแทนกรรมฝ่ายเทคนิคการแข่งขัน ปฎิบัติงานสนาม 2 วัน x 100 คน x 300 บาท = 60,000 บาท</t>
  </si>
  <si>
    <t xml:space="preserve"> -ค่าใช้จ่ายในการแถลงข่าว และประชาสัมพันธ์การแข่งขัน = 100,000 บาท</t>
  </si>
  <si>
    <t>- ค่าจ้างเหมาจัดจุดให้บริการน้ำดื่มแก่นักกีฬา ประกอบด้วย เต็นท์ โต๊ะ น้ำดื่ม น้ำแข็งพร้อมลัง เกลือแร่ ผลไม้ ถ้วยน้ำดื่ม และเวชภัณฑ์ จำนวน 14 จุด ๆ ละ 6,000 บาท = 84,000 บาท</t>
  </si>
  <si>
    <t xml:space="preserve"> -ค่าใช้จ่ายในการบริหารจัดการโครงการ ติดต่อประสานงาน ค่าพิธีการและรับรอง = 25,000 บาท</t>
  </si>
  <si>
    <t xml:space="preserve"> -(วันก่อนแข่งขัน) ค่าอาหารเที่ยง และอาหารเย็น ค่าเครื่องดื่ม สำหรับนักกีฬาและผู้ติดตาม เจ้าหน้าที่ คณะกรรมการจัดการแข่งขัน เจ้าหน้าที่รักษาความปลอดภัย จำนวน 800 คน x 80 บาท = 64,000 บาท  </t>
  </si>
  <si>
    <t xml:space="preserve"> -(วันแข่งขัน) ค่าอาหารเช้า ค่าเครื่องดื่ม สำหรับนักกีฬาและผู้ติดตาม เจ้าหน้าที่ คณะกรรมการจัดการแข่งขัน เจ้าหน้าที่รักษาความปลอดภัย จำนวน 5,000 คน x 80 บาท = 400,000 บาท  </t>
  </si>
  <si>
    <t xml:space="preserve"> -(วันแข่งขัน) ค่าอาหารเที่ยง ค่าเครื่องดื่ม สำหรับนักกีฬาและผู้ติดตาม เจ้าหน้าที่ คณะกรรมการจัดการแข่งขัน เจ้าหน้าที่รักษาความปลอดภัย จำนวน 500 คน x 80 บาท = 40,000 บาท  </t>
  </si>
  <si>
    <t xml:space="preserve"> -ค่าถ้วยรางวัลการแข่งขัน (ชุด 10 ใบ) 30 ชุด x 9,000 บาท = 270,000 บาท </t>
  </si>
  <si>
    <t xml:space="preserve"> -เหรียญรางวัลที่ระลึกการแข่งขัน ขนาด 6 ซ.ม. จำนวน 4,000 เหรียญ x 65 บาท = 260,000 บาท</t>
  </si>
  <si>
    <t>ค่าตอบแทนเด็กเก็บบอล (6 คน/สนาม) 132 คู่ x 6 คน x 100 บาท = 79,200 บาท</t>
  </si>
  <si>
    <t>ค่าตอบแทนเจ้าหน้าที่พยาบาลประจำสนาม 132 คู่ x 1,500 = 198,000 บาท</t>
  </si>
  <si>
    <t>ค่าสนับสนุนทีมระดับอำเภอๆ ละ 100,000 x 12 อำเภอ = 1,200,000 บา</t>
  </si>
  <si>
    <t>ค่าใช้จ่ายในการจัดแข่งขัน 132 คู่ๆ ละ 3,000 x 132 อำเภอ = 396,000 บาท</t>
  </si>
  <si>
    <t>ค่าใช้จ่ายในพิธีเปิด - ปิด การแข่งขัน (2 ครั้ง)  = 165,000  บาท</t>
  </si>
  <si>
    <t>ค่าประชาสัมพันธ์โครงการ/ติตตามประเมินผล/สรุปผลการแข่งขัน/บริหารโครงการ  =  195,000 บาท</t>
  </si>
  <si>
    <t>ค่าใช้จ่ายในการจัดประชุมผู้จัดการทีม/ผู้ฝึกสอน/กรรมการ/ผู้เกี่ยวข้อง จำนวน 2 ครั้ง = 30,000 บาท</t>
  </si>
  <si>
    <t>ค่าลูกฟุตบอล จำนวน 50 ลูก/ทีม x ลูกละ 1,500 x 12 อำเภอ = 900,000 บาท</t>
  </si>
  <si>
    <t>ค่าตาข่ายประตู จำนวน 1 ชุด/อำเภอ x ชุดละ 6,000 x 12 อำเภอ = 72,000 บาท</t>
  </si>
  <si>
    <t>รางวัลชนะเลิศ  = 100,000 บาท</t>
  </si>
  <si>
    <t>รางวัลรองชนะเลิศ อันดับ 1   = 80,000 บาท</t>
  </si>
  <si>
    <t>รางวัลรองชนะเลิศ อันดับ 2   = 60,000 บาท</t>
  </si>
  <si>
    <t>รางวัลรองชนะเลิศ อันดับ 3   = 40,000 บาท</t>
  </si>
  <si>
    <t>รางวัลรองชนะเลิศ อันดับ 4   = 30,000 บาท</t>
  </si>
  <si>
    <t>รางวัลรองชนะเลิศ อันดับ 5   = 20,000 บาท</t>
  </si>
  <si>
    <t>รางวัลรองชนะเลิศ อันดับ 6   = 10,000 บาท</t>
  </si>
  <si>
    <t>ค่าถ้วยรางวัลชุด 3 ใบ  = 10,000 บาท</t>
  </si>
  <si>
    <t>ค่าตอบแทนคณะกรรมการตัดสินการแข่งขัน 132 คู่ x 3,900 บาท = 514,800 บาท</t>
  </si>
  <si>
    <t>กิจกรรมกลางทาง : เสริมสร้างความเข้มแข๋งของตลาดท่องเที่ยวเดิม เพิ่มตลาดท่องเที่ยวใหม่ รองรับการขยายตัวของการท่องเที่ยว                                   รวมเป็นเงิน</t>
  </si>
  <si>
    <t>ค่าจ้างจัดกิจกรรม Road  Show เพื่อประชาสัมพันธ์ภาพลักษณ์จังหวัด ประชาสัมพันธ์และทำการตลาดท่องเที่ยว รวมทั้งจัดแสดงสินค้าผลิตภัณฑ์จังหวัดปัตตานีที่มีชื่อเสียงในเชิงรุก
 -ค่าเช่าสถานที่จัดกิจกรรม Road Show 
 -ค่าใช้จ่าย/ค่าจ้างในการจัดทำซุ้มแสดงและจำหน่ายผลิตภัณฑ์ด้านการท่องเที่ยวของปัตตานี 
 -ค่าใช้จ่าย/ค่าจ้างในการจัดทำซุ้มแสดงและจำหน่ายผลิตภัณฑ์ปัตตานี 
-ค่าใช้จ่าย/ค่าจ้างในการจัดทำซุ้มแสดงและจำหน่ายอาหาร 3 วัฒนธรรม
-ค่าใช่จ่ายในการจัดทำพิธีเปิดกิจกรรม Road Show "Pattani Open House" 
 -ค่าตอบแทนพิธีกร ชุดการแสดง 
 -ค่าเช่าที่พัก ค่าเดินทาง ของผู้ประกอบการที่เข้าร่วมกิจกรรม (สนับสนุนบางส่วน)
 -ค่าเช่าที่พัก ค่าอาหาร และค่าเดินทาง ของผู้บริหารจังหวัดและเจ้าหน้าที่ประจำหน่วยงานที่ไปร่วมกิจกรรม
-ค่าจ้างบันทึกภาพนิ่ง/วีดิทัศน์ และจัดทำสรุปผลการจัดกิจกรรม
 -ค่าใช้จ่ายในการบริหารจัดการโครงการ ติดต่อประสานงาน ค่าพิธีการและรับรอง</t>
  </si>
  <si>
    <t>กิจกรรมปลายทางพัฒนาศักยภาพเทศกาลงานประเพณีวัฒนธรรมท้องถิ่นเพื่อความสันติสุข และรองรับเขตพัฒนาการท่องเที่ยวพหุวัฒนธรรมชายแดนใต้                 รวมเป็นเงิน</t>
  </si>
  <si>
    <t>ค่าจ้างจัดงานส่งเสริมศิลปะ วัฒนธรรม ศาสนา เพื่อแก้ไขปัญหาจังหวัดชายแดนภาคใต้ (งานประเพณีชักพระโคกโพธิ์ ครั้งที่ 70 และมหกรรมสินค้าชุมชน “หนึ่งตำบล หนึ่งผลิตภัณฑ์”) ที่ว่าการอำเภอโคกโพธิ์ ต.โคกโพธิ์  อ.โคกโพธิ์ จ.ปัตตานี (1,926,000 บาท)
-ค่าใช้จ่ายในการจัดงานแถลงข่าวและประชาสัมพันธ์การจัดงาน
 -ค่าจ้างจัดทำและตกแต่งสถานที่จัดงาน พร้อมไฟประดับและไฟฟ้าแสงสว่าง 
 -ค่าเช่าเครื่องเสียง/ เวที พร้อมตกแต่ง
-ค่าใช้จ่ายสนับสนุนการตกแต่งเรือพระ เรือพระยอดเล็ก เรือพระยอดใหญ่ เรือโฟม เรือพระประเภทความคิด
 -ค่าใช้จ่ายในการจัดประกวดเรือพระ 4 ประเภท (ค่าตอบแทนกรรมการ ค่าเดินทาง ค่าที่พักกรรมการ เงินรางวัลการประกวด ถ้วยรางวัล และประกาศนีบัตร )
-ค่าพิธีการและรับรอง
-ค่าให้จ่ายในการบริหารจัดการโครงการและติดต่อประสานงาน</t>
  </si>
  <si>
    <t>ค่าจ้างจัดงานเทศกาลสมโภชศาลเจ้าเล่าเอี๊ยะกง ต.ตะลุบัน อ.สายบุรี (250,000 บาท)
ค่าใช้จ่ายในการจัดงานแถลงข่าวและประชาสัมพันธ์การจัดงาน
-ค่าใช้จ่ายในการจัดทำและตกแต่งสถานที่ พร้อมไฟประดับและไฟฟ้าแสงสว่าง 
 -ค่าเช่าเวทีพร้อมตกแต่ง ค่าเช่าเครื่องเสียง เต้นท์ โต๊ะ เก้าอี้
-ค่าใช้จ่ายในการจัดหาชุดการแสดงฉลองสมโภช
-ค่าพิธีการ ค่ารับรองแขกผู้มีเกียรติ และค่าอาหารสำหรับหน่วย รปภ.การจัดงานฯ-ค่าใช้จ่ายในการบริหารจัดการโครงการ ติดต่อประสานงาน ค่าพิธีการและรับรอง</t>
  </si>
  <si>
    <t>ค่าจ้างจัดกิจกรรมส่งเสริมเทศกาล “มหาสงกรานต์ อิ่มบุญ อิ่มใจ ไปสรงน้ำหลวงปู่ทวดที่วัดช้างให้” ณ วัดช้างให้ ต.ควนโนรี อ.โคกโพธิ์ จ.ปัตตานี ต.ควนโนรี อ.โคกโพธิ์
ค่าใช้จ่ายในการประชาสัมพันธ์การจัดงาน
 -ค่าจ้างจัดทำและตกแต่งปะรำพิธี พร้อมไฟประดับและไฟฟ้าแสงสว่าง 
 -ค่าเช่าเครื่องเสียง
 -ค่าใช้จ่ายในการจัดหาเครื่องปัจจัยทัยธรรมต่างๆ 
 -ค่าตอบแทนพิธีกร
-ค่าพิธีการ ค่ารับรองแขกผู้มีเกียรติ และค่าอาหารสำหรับหน่วย รปภ.การจัดงานฯ
-ค่าใช้จ่ายในการบริหารจัดการโครงการ ติดต่อประสานงาน ค่าพิธีการและรับรอง</t>
  </si>
  <si>
    <t>ค่าจ้างจัดกิจกรรมส่งเสริม “เทศกาลรอมฎอน เดือนแห่งศรัทธาสันติสุข”
สนับสนุนงบประมาณให้อำเภอดำเนินการ (จัดสรรให้ตามจำนวนตำบล 30,000 บาท x 115 ตำบล = 3,450,000 บาท)
 -ค่าเช่าเวทีพร้อมตกแต่ง ค่าเช่าเครื่องเสียง เต้นท์ โต๊ะ เก้าอี้
-ค่าอาหารผู้มาร่วมกิจกรรม เจ้าหน้าที่ ผู้เกี่ยวข้อง
 -ค่าใช้จ่ายในการบริหารจัดการโครงการ ติดต่อประสานงาน ค่าพิธีการและรับรอง</t>
  </si>
  <si>
    <t>ค่าจ้างจัดกิจกรรมส่งเสริม “เทศกาลฮารีรายอ เวลาแห่งความสุขและมิตรภาพ”
สนับสนุนงบประมาณดำเนินการ อำเภอละ 200,000 บาท (2,400,000 บาท)
-ค่าเช่าเวทีพร้อมตกแต่ง ค่าเช่าเครื่องเสียง เต้นท์ โต๊ะ เก้าอี้
-ค่าอาหารผู้มาร่วมกิจกรรม เจ้าหน้าที่ ผู้เกี่ยวข้อง
-ค่าใช้จ่ายในการบริหารจัดการโครงการ ติดต่อประสานงาน ค่าพิธีการและรับรอง</t>
  </si>
  <si>
    <t>กิจกรรมส่งเสริมเทศกาล งานประเพณี กิจกรรมการท่องเที่ยวระดับอำเภอ “๑ อำเภอ ๑ เทศกาลส่งเสริมท่องเที่ยว” 3,600,000 บาท
สนับสนุนงบประมาณดำเนินการ อำเภอละ 300,000 บาท (3,600,000 บาท)
๏ งานแตงโมประจำปี ของดีอำเภอทุ่งยางแดง ประจำปี 2563 (อ.ทุ่งยางแดง)
๏  งานแข่งม้าประจำปี ของดีอำเภอทุ่งยางแดง ประจำปี 2563 (อ.ทุ่งยางแดง)
๏  วันรักษ์เกลือหวาน สืบสานของดีเมืองปัตตานี ประจำปี 2563 (อ.เมืองปัตตานี)
๏  ชุมชนสองวิถี ของดีอำเภอแม่ลาน สืบสานวัฒนธรรมท้องถิ่น ประจำปี 2563 (อ.แม่ลาน)
๏  มหกรรมอัตลักษณ์และของดีเมืองสาย ประจำปี 2563 (อ.สายบุรี)
๏ วันข้าวมะจานู ผ้าจวนตานี ของดีอำเภอมายอ ประจำปี 2563 (อ.มายอ)
๏  แข่งขันจักรยานส่งเสริมการท่องเที่ยว “ชมวัด เยือนมัสยิด พิชิตเทือกเขาสันกาลาคีรี” (อ.โคกโพธิ์)
๏  เทศกาลงานปลากะพงและของดีเมืองยะหริ่ง ครั้งที่ 23 ประจำปี 2563 (อ.ยะหริ่ง)
๏  แข่งจักรยาน “ปัน ปั่น ดี ๑๘๐ นาที ที่อำเภอไม้แก่น” (อ.ไม้แก่น)
๏  งานวันส้มโอและของดีเมืองยะรัง ประจำปี 2563 (อ.ยะรัง)
๏ รักษ์ตุยง ดำรงวิถี เมืองหนองจิก ประจำปี 2563 (อ.หนองจิก)
๏  มหกรรมว่าว อำเภอกะพ้อ ครั้งที่ 7 ประจำปี 2563 (อ.กะพ้อ)
๏ อนุรักษ์วัฒนธรรมประเพณีลาซังและแห่โต๊ะชุมพุกของอำเภอปะนาเระ ประจำปี 2563 (อ.ปะนาเระ)</t>
  </si>
  <si>
    <t>งบประมาณ  รวมเป็นเงินทั้งสิ้น 32,197,000.- บาท (สามสิบสองล้านหนึ่งแสนเก้าหมื่นเจ็ดพันบาทถ้วน)</t>
  </si>
  <si>
    <t>รวมเป็นเงินทั้งสิ้น 32,197,000.- บาท (สามสิบสองล้านหนึ่งแสนเก้าหมื่นเจ็ดพันบาทถ้วน)</t>
  </si>
  <si>
    <r>
      <t xml:space="preserve">ค่าใช้จ่ายในจัดทำสกูปประชาสัมพันธ์การท่องเที่ยวปัตตานีผ่านสื่อนิตยสารสายการบิน 
</t>
    </r>
    <r>
      <rPr>
        <sz val="16"/>
        <rFont val="TH SarabunIT๙"/>
        <family val="2"/>
      </rPr>
      <t>จำนวน 2 สายการบิน ๆ ละ 1 ฉบับ x 300,000 บาท</t>
    </r>
  </si>
  <si>
    <r>
      <t xml:space="preserve">จ้างเหมาจัดงานมหกรรมท่องเที่ยวของดีเมืองตานี ต.รูสะมิแล อ.เมือง จ.ปัตตานี
</t>
    </r>
    <r>
      <rPr>
        <sz val="16"/>
        <color theme="1"/>
        <rFont val="TH SarabunIT๙"/>
        <family val="2"/>
      </rPr>
      <t xml:space="preserve">-ค่าใช้จ่ายในการจัดงานแถลงข่าวและประชาสัมพันธ์การจัดงาน
-ค่าใช้จ่าย/ค่าจ้างในการจัดทำและตกแต่งสถานที่จัดงาน พร้อมไฟประดับและไฟฟ้าแสงสว่าง 
 -ค่าเช่าเต้นท์ โต๊ะ เก้าอี้
 -ค่าเช่าเครื่องเสียง/ เวที พร้อมตกแต่ง
 -ค่าใช้จ่าย/ค่าจ้างในการจัดทำซุ้มแสดงและจำหน่ายผลิตภัณฑ์ปัตตานี 
 -ค่าใช้จ่าย/ค่าจ้างในการจัดทำซุ้มแสดงและจำหน่ายอาหาร 3 วัฒนธรรม 
-ค่าตอบแทนพิธีกร 
 -ค่าใช้จ่ายในการจัดการแสดงบนเวที
 -ค่าใช้จ่ายในการจัดการสาธิต ประกวด แข่งขัน "มรดกปัตตานี มรดกอาเซียน" ในหมวดต่างๆ ได้แก่ อาหาร เสื้อผ้าเครื่องแต่งกาย งานหัตถศิลป์ การแสดง กีฬา เป็นต้น
 -ค่าเดินทาง ค่าที่พัก ค่าอาหาร ของผู้เข้าร่วมกิจกรรมจากต่างจังหวัด และประเทศอาเซียนที่มาร่วมงาน
 -ค่าพิธีการ ค่ารับรองแขกผู้มีเกียรติ และค่าอาหารสำหรับหน่วย รปภ.การจัดงานฯ
 -ค่าใช้จ่ายในการบริหารจัดการโครงการ ติดต่อประสานงาน
</t>
    </r>
  </si>
  <si>
    <r>
      <t xml:space="preserve"> ค่าจ้างจัดงานมหกรรมท่องเที่ยวสายน้ำปัตตานี : Pattani Water Festival ต.สะบารัง อ.เมือง จ.ปัตตานี
</t>
    </r>
    <r>
      <rPr>
        <sz val="16"/>
        <color theme="1"/>
        <rFont val="TH SarabunIT๙"/>
        <family val="2"/>
      </rPr>
      <t xml:space="preserve"> -ค่าใช้จ่ายในการจัดงานแถลงข่าวและประชาสัมพันธ์การจัดงาน
 -ค่าใช้จ่าย/ค่าจ้างในการจัดทำและตกแต่งสถานที่จัดงาน พร้อมไฟประดับและไฟฟ้าแสงสว่าง 
 -ค่าใช้จ่ายจัดการแข่งขันเรือพายประเภทต่างๆ ได้แก่ เรือยาว เรือยอกอง (ค่าตอบแทนกรรมการ ค่าลากจูงเรือ เงินรางวัล/ถ้วยรางวัล)
 -ค่าใช้จ่ายจัดการแข่งขันกีฬาพื้นบ้านทางน้ำ  (ค่าตอบแทนกรรมการ ค่าลากจูงเรือ เงินรางวัล/ถ้วยรางวัล)
 -ค่าใช้จ่ายจัดการแข่งขันลีลาศสายน้ำปัตตานี (ค่าตอบแทนกรรมการ ค่าลากจูงเรือ เงินรางวัล/ถ้วยรางวัล)
 -ค่าใช้จ่ายจัดกิจกรรมตลาดน้ำ/ตลาดบก/ตลาดประชารัฐ และร้านอาหาร 3 วัฒนธรรม
-ค่าใช้จ่ายจัดกิจกรรมท่องเที่ยวเส้นทางเลียบริมแม่น้ำปัตตานี
 -ค่าพิธีการ ค่ารับรองแขกผู้มีเกียรติ และค่าอาหารสำหรับหน่วย รปภ.การจัดงานฯ
 -ค่าใช้จ่ายในการบริหารจัดการโครงการ ติดต่อประสานงาน ค่าพิธีการและรับรอง</t>
    </r>
  </si>
  <si>
    <r>
      <t xml:space="preserve">ส่งเสริมและพัฒนาศักยภาพการท่องเที่ยวเชิงกีฬาจังหวัดปัตตานี
</t>
    </r>
    <r>
      <rPr>
        <sz val="16"/>
        <color theme="1"/>
        <rFont val="TH SarabunIT๙"/>
        <family val="2"/>
      </rPr>
      <t>สนับสนุนค่าใช้จ่ายในการจัดกิจกรรมกีฬาเชิงท่องเที่ยวประเภทต่างๆ ภายในจังหวัดปัตตานี ที่จัดโดยสมาคม ชมรมกีฬาต่างๆ ได้แก่ 
*ค่าสนับสนุนทีม ค่าสนับสนุนการฝึกซ้อมระดับต่างๆ 
*ค่าใช้จ่ายในการจัดแข่งขัน ค่าทำสนาม ค่ากรรมการผู้ตัดสิน
 *ค่าอุปกรณ์การแข่งขัน
*ค่าเงินรางวัล 
*ค่าเหรียญรางวัล ถ้วยรางวัล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</si>
</sst>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0.0"/>
  </numFmts>
  <fonts count="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EBFF"/>
        <bgColor indexed="64"/>
      </patternFill>
    </fill>
    <fill>
      <patternFill patternType="solid">
        <fgColor rgb="FFDDFFFF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165" fontId="2" fillId="0" borderId="0" xfId="1" applyNumberFormat="1" applyFont="1" applyAlignment="1">
      <alignment vertical="top"/>
    </xf>
    <xf numFmtId="0" fontId="2" fillId="0" borderId="7" xfId="0" applyFont="1" applyBorder="1" applyAlignment="1">
      <alignment vertical="top"/>
    </xf>
    <xf numFmtId="0" fontId="3" fillId="0" borderId="8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4" borderId="2" xfId="0" applyFont="1" applyFill="1" applyBorder="1" applyAlignment="1">
      <alignment vertical="top"/>
    </xf>
    <xf numFmtId="0" fontId="2" fillId="4" borderId="3" xfId="0" applyFont="1" applyFill="1" applyBorder="1" applyAlignment="1">
      <alignment vertical="top"/>
    </xf>
    <xf numFmtId="0" fontId="2" fillId="4" borderId="9" xfId="0" applyFont="1" applyFill="1" applyBorder="1" applyAlignment="1">
      <alignment vertical="top"/>
    </xf>
    <xf numFmtId="0" fontId="3" fillId="4" borderId="5" xfId="0" applyFont="1" applyFill="1" applyBorder="1" applyAlignment="1">
      <alignment vertical="top"/>
    </xf>
    <xf numFmtId="0" fontId="2" fillId="4" borderId="6" xfId="0" applyFont="1" applyFill="1" applyBorder="1" applyAlignment="1">
      <alignment vertical="top"/>
    </xf>
    <xf numFmtId="165" fontId="3" fillId="4" borderId="15" xfId="0" applyNumberFormat="1" applyFont="1" applyFill="1" applyBorder="1" applyAlignment="1">
      <alignment vertical="top"/>
    </xf>
    <xf numFmtId="1" fontId="3" fillId="0" borderId="11" xfId="0" applyNumberFormat="1" applyFont="1" applyBorder="1" applyAlignment="1">
      <alignment horizontal="center" vertical="top"/>
    </xf>
    <xf numFmtId="0" fontId="3" fillId="0" borderId="13" xfId="0" applyFont="1" applyBorder="1" applyAlignment="1">
      <alignment vertical="top" wrapText="1"/>
    </xf>
    <xf numFmtId="165" fontId="3" fillId="0" borderId="12" xfId="1" applyNumberFormat="1" applyFont="1" applyBorder="1" applyAlignment="1">
      <alignment vertical="top"/>
    </xf>
    <xf numFmtId="1" fontId="2" fillId="0" borderId="4" xfId="0" applyNumberFormat="1" applyFont="1" applyBorder="1" applyAlignment="1">
      <alignment vertical="top"/>
    </xf>
    <xf numFmtId="0" fontId="2" fillId="0" borderId="14" xfId="0" applyFont="1" applyBorder="1" applyAlignment="1">
      <alignment vertical="top" wrapText="1"/>
    </xf>
    <xf numFmtId="165" fontId="2" fillId="0" borderId="10" xfId="1" applyNumberFormat="1" applyFont="1" applyBorder="1" applyAlignment="1">
      <alignment vertical="top"/>
    </xf>
    <xf numFmtId="166" fontId="2" fillId="0" borderId="4" xfId="0" applyNumberFormat="1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vertical="top" wrapText="1"/>
    </xf>
    <xf numFmtId="166" fontId="2" fillId="0" borderId="16" xfId="0" applyNumberFormat="1" applyFont="1" applyBorder="1" applyAlignment="1">
      <alignment vertical="top"/>
    </xf>
    <xf numFmtId="0" fontId="4" fillId="0" borderId="17" xfId="0" applyFont="1" applyBorder="1" applyAlignment="1">
      <alignment horizontal="center" vertical="top"/>
    </xf>
    <xf numFmtId="165" fontId="2" fillId="0" borderId="18" xfId="1" applyNumberFormat="1" applyFont="1" applyBorder="1" applyAlignment="1">
      <alignment vertical="top"/>
    </xf>
    <xf numFmtId="1" fontId="3" fillId="0" borderId="22" xfId="0" applyNumberFormat="1" applyFont="1" applyBorder="1" applyAlignment="1">
      <alignment horizontal="center" vertical="top"/>
    </xf>
    <xf numFmtId="0" fontId="5" fillId="0" borderId="23" xfId="0" applyFont="1" applyBorder="1" applyAlignment="1">
      <alignment horizontal="left" vertical="top" wrapText="1"/>
    </xf>
    <xf numFmtId="165" fontId="5" fillId="0" borderId="24" xfId="1" applyNumberFormat="1" applyFont="1" applyBorder="1" applyAlignment="1">
      <alignment vertical="top"/>
    </xf>
    <xf numFmtId="1" fontId="3" fillId="0" borderId="4" xfId="0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 wrapText="1"/>
    </xf>
    <xf numFmtId="165" fontId="5" fillId="0" borderId="10" xfId="1" applyNumberFormat="1" applyFont="1" applyBorder="1" applyAlignment="1">
      <alignment vertical="top"/>
    </xf>
    <xf numFmtId="166" fontId="3" fillId="3" borderId="2" xfId="0" applyNumberFormat="1" applyFont="1" applyFill="1" applyBorder="1" applyAlignment="1">
      <alignment vertical="top"/>
    </xf>
    <xf numFmtId="0" fontId="4" fillId="3" borderId="3" xfId="0" applyFont="1" applyFill="1" applyBorder="1" applyAlignment="1">
      <alignment horizontal="center" vertical="top"/>
    </xf>
    <xf numFmtId="165" fontId="5" fillId="3" borderId="9" xfId="1" applyNumberFormat="1" applyFont="1" applyFill="1" applyBorder="1" applyAlignment="1">
      <alignment vertical="top"/>
    </xf>
    <xf numFmtId="166" fontId="3" fillId="3" borderId="5" xfId="0" applyNumberFormat="1" applyFont="1" applyFill="1" applyBorder="1" applyAlignment="1">
      <alignment vertical="top"/>
    </xf>
    <xf numFmtId="0" fontId="4" fillId="3" borderId="6" xfId="0" applyFont="1" applyFill="1" applyBorder="1" applyAlignment="1">
      <alignment horizontal="center" vertical="top"/>
    </xf>
    <xf numFmtId="165" fontId="5" fillId="3" borderId="15" xfId="1" applyNumberFormat="1" applyFont="1" applyFill="1" applyBorder="1" applyAlignment="1">
      <alignment vertical="top"/>
    </xf>
    <xf numFmtId="0" fontId="3" fillId="0" borderId="0" xfId="0" applyFont="1" applyBorder="1" applyAlignment="1">
      <alignment vertical="top" wrapText="1"/>
    </xf>
    <xf numFmtId="165" fontId="3" fillId="0" borderId="10" xfId="1" applyNumberFormat="1" applyFont="1" applyBorder="1" applyAlignment="1">
      <alignment vertical="top"/>
    </xf>
    <xf numFmtId="0" fontId="3" fillId="0" borderId="0" xfId="0" applyFont="1" applyAlignment="1">
      <alignment vertical="top" wrapText="1"/>
    </xf>
    <xf numFmtId="1" fontId="2" fillId="0" borderId="4" xfId="0" applyNumberFormat="1" applyFont="1" applyBorder="1" applyAlignment="1">
      <alignment horizontal="center" vertical="top"/>
    </xf>
    <xf numFmtId="0" fontId="4" fillId="0" borderId="14" xfId="0" applyFont="1" applyBorder="1" applyAlignment="1">
      <alignment vertical="top" wrapText="1"/>
    </xf>
    <xf numFmtId="1" fontId="3" fillId="0" borderId="19" xfId="0" applyNumberFormat="1" applyFont="1" applyBorder="1" applyAlignment="1">
      <alignment horizontal="center" vertical="top"/>
    </xf>
    <xf numFmtId="0" fontId="3" fillId="0" borderId="20" xfId="0" applyFont="1" applyBorder="1" applyAlignment="1">
      <alignment vertical="top" wrapText="1"/>
    </xf>
    <xf numFmtId="165" fontId="3" fillId="0" borderId="21" xfId="1" applyNumberFormat="1" applyFont="1" applyBorder="1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/>
    </xf>
    <xf numFmtId="1" fontId="2" fillId="0" borderId="16" xfId="0" applyNumberFormat="1" applyFont="1" applyBorder="1" applyAlignment="1">
      <alignment horizontal="center" vertical="top"/>
    </xf>
    <xf numFmtId="0" fontId="2" fillId="0" borderId="17" xfId="0" applyFont="1" applyBorder="1" applyAlignment="1">
      <alignment vertical="top"/>
    </xf>
    <xf numFmtId="0" fontId="2" fillId="0" borderId="20" xfId="0" applyFont="1" applyBorder="1" applyAlignment="1">
      <alignment vertical="top"/>
    </xf>
    <xf numFmtId="165" fontId="2" fillId="0" borderId="21" xfId="1" applyNumberFormat="1" applyFont="1" applyBorder="1" applyAlignment="1">
      <alignment vertical="top"/>
    </xf>
    <xf numFmtId="1" fontId="3" fillId="3" borderId="7" xfId="0" applyNumberFormat="1" applyFont="1" applyFill="1" applyBorder="1" applyAlignment="1">
      <alignment horizontal="left" vertical="top" wrapText="1"/>
    </xf>
    <xf numFmtId="1" fontId="3" fillId="3" borderId="25" xfId="0" applyNumberFormat="1" applyFont="1" applyFill="1" applyBorder="1" applyAlignment="1">
      <alignment horizontal="left" vertical="top" wrapText="1"/>
    </xf>
    <xf numFmtId="165" fontId="3" fillId="3" borderId="25" xfId="1" applyNumberFormat="1" applyFont="1" applyFill="1" applyBorder="1" applyAlignment="1">
      <alignment vertical="top"/>
    </xf>
    <xf numFmtId="1" fontId="2" fillId="0" borderId="7" xfId="0" applyNumberFormat="1" applyFont="1" applyBorder="1" applyAlignment="1">
      <alignment horizontal="center" vertical="top"/>
    </xf>
    <xf numFmtId="0" fontId="4" fillId="0" borderId="25" xfId="0" applyFont="1" applyBorder="1" applyAlignment="1">
      <alignment vertical="top" wrapText="1"/>
    </xf>
    <xf numFmtId="165" fontId="2" fillId="0" borderId="1" xfId="1" applyNumberFormat="1" applyFont="1" applyBorder="1" applyAlignment="1">
      <alignment vertical="top"/>
    </xf>
    <xf numFmtId="165" fontId="3" fillId="3" borderId="1" xfId="1" applyNumberFormat="1" applyFont="1" applyFill="1" applyBorder="1" applyAlignment="1">
      <alignment vertical="top"/>
    </xf>
    <xf numFmtId="0" fontId="2" fillId="0" borderId="17" xfId="0" applyFont="1" applyBorder="1" applyAlignment="1">
      <alignment vertical="top" wrapText="1"/>
    </xf>
    <xf numFmtId="1" fontId="2" fillId="0" borderId="19" xfId="0" applyNumberFormat="1" applyFont="1" applyBorder="1" applyAlignment="1">
      <alignment horizontal="center" vertical="top"/>
    </xf>
    <xf numFmtId="0" fontId="2" fillId="0" borderId="2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1" fontId="3" fillId="0" borderId="5" xfId="0" applyNumberFormat="1" applyFont="1" applyBorder="1" applyAlignment="1">
      <alignment horizontal="center" vertical="top"/>
    </xf>
    <xf numFmtId="0" fontId="4" fillId="0" borderId="6" xfId="0" applyFont="1" applyBorder="1" applyAlignment="1">
      <alignment vertical="top" wrapText="1"/>
    </xf>
    <xf numFmtId="165" fontId="2" fillId="0" borderId="15" xfId="1" applyNumberFormat="1" applyFont="1" applyBorder="1" applyAlignment="1">
      <alignment vertical="top"/>
    </xf>
    <xf numFmtId="0" fontId="2" fillId="2" borderId="7" xfId="0" applyFont="1" applyFill="1" applyBorder="1" applyAlignment="1">
      <alignment vertical="top"/>
    </xf>
    <xf numFmtId="0" fontId="3" fillId="2" borderId="8" xfId="0" applyFont="1" applyFill="1" applyBorder="1" applyAlignment="1">
      <alignment horizontal="center" vertical="top"/>
    </xf>
    <xf numFmtId="165" fontId="3" fillId="2" borderId="1" xfId="0" applyNumberFormat="1" applyFont="1" applyFill="1" applyBorder="1" applyAlignment="1">
      <alignment vertical="top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FFEBFF"/>
      <color rgb="FFFF66FF"/>
      <color rgb="FFDDFFFF"/>
      <color rgb="FFCCFFFF"/>
      <color rgb="FFFFE5FF"/>
      <color rgb="FFCCECFF"/>
      <color rgb="FFDDFFD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view="pageBreakPreview" topLeftCell="A41" zoomScale="40" zoomScaleNormal="110" zoomScaleSheetLayoutView="40" workbookViewId="0">
      <selection activeCell="B53" sqref="B53"/>
    </sheetView>
  </sheetViews>
  <sheetFormatPr defaultColWidth="9" defaultRowHeight="20.25"/>
  <cols>
    <col min="1" max="1" width="3.5703125" style="1" customWidth="1"/>
    <col min="2" max="2" width="76.140625" style="1" customWidth="1"/>
    <col min="3" max="3" width="14.5703125" style="1" customWidth="1"/>
    <col min="4" max="4" width="11.85546875" style="3" bestFit="1" customWidth="1"/>
    <col min="5" max="16384" width="9" style="1"/>
  </cols>
  <sheetData>
    <row r="1" spans="1:3">
      <c r="B1" s="2" t="s">
        <v>2</v>
      </c>
    </row>
    <row r="2" spans="1:3">
      <c r="B2" s="2" t="s">
        <v>3</v>
      </c>
    </row>
    <row r="3" spans="1:3">
      <c r="B3" s="2" t="s">
        <v>66</v>
      </c>
    </row>
    <row r="4" spans="1:3">
      <c r="B4" s="2"/>
    </row>
    <row r="5" spans="1:3">
      <c r="A5" s="4"/>
      <c r="B5" s="5" t="s">
        <v>0</v>
      </c>
      <c r="C5" s="6" t="s">
        <v>1</v>
      </c>
    </row>
    <row r="6" spans="1:3">
      <c r="A6" s="7" t="s">
        <v>4</v>
      </c>
      <c r="B6" s="8"/>
      <c r="C6" s="9"/>
    </row>
    <row r="7" spans="1:3">
      <c r="A7" s="10" t="s">
        <v>5</v>
      </c>
      <c r="B7" s="11"/>
      <c r="C7" s="12">
        <f>C8+C24+C25</f>
        <v>2084000</v>
      </c>
    </row>
    <row r="8" spans="1:3" ht="18.75" customHeight="1">
      <c r="A8" s="13">
        <v>1</v>
      </c>
      <c r="B8" s="14" t="s">
        <v>6</v>
      </c>
      <c r="C8" s="15">
        <f>SUM(C10:C22)</f>
        <v>1000000</v>
      </c>
    </row>
    <row r="9" spans="1:3" ht="77.25" customHeight="1">
      <c r="A9" s="16"/>
      <c r="B9" s="17" t="s">
        <v>23</v>
      </c>
      <c r="C9" s="18"/>
    </row>
    <row r="10" spans="1:3" ht="18.75" customHeight="1">
      <c r="A10" s="16"/>
      <c r="B10" s="17" t="s">
        <v>11</v>
      </c>
      <c r="C10" s="18">
        <v>280000</v>
      </c>
    </row>
    <row r="11" spans="1:3" ht="18.75" customHeight="1">
      <c r="A11" s="16"/>
      <c r="B11" s="17" t="s">
        <v>7</v>
      </c>
      <c r="C11" s="18">
        <v>40000</v>
      </c>
    </row>
    <row r="12" spans="1:3" ht="40.5">
      <c r="A12" s="19"/>
      <c r="B12" s="41" t="s">
        <v>14</v>
      </c>
      <c r="C12" s="18">
        <v>60000</v>
      </c>
    </row>
    <row r="13" spans="1:3" ht="40.5">
      <c r="A13" s="19"/>
      <c r="B13" s="21" t="s">
        <v>8</v>
      </c>
      <c r="C13" s="18">
        <v>15000</v>
      </c>
    </row>
    <row r="14" spans="1:3" ht="18.75" customHeight="1">
      <c r="A14" s="19"/>
      <c r="B14" s="20" t="s">
        <v>12</v>
      </c>
      <c r="C14" s="18">
        <v>12000</v>
      </c>
    </row>
    <row r="15" spans="1:3" ht="18.75" customHeight="1">
      <c r="A15" s="19"/>
      <c r="B15" s="20" t="s">
        <v>9</v>
      </c>
      <c r="C15" s="18">
        <v>9000</v>
      </c>
    </row>
    <row r="16" spans="1:3" ht="18.75" customHeight="1">
      <c r="A16" s="19"/>
      <c r="B16" s="20" t="s">
        <v>20</v>
      </c>
      <c r="C16" s="18">
        <v>36000</v>
      </c>
    </row>
    <row r="17" spans="1:3" ht="39.950000000000003" customHeight="1">
      <c r="A17" s="19"/>
      <c r="B17" s="21" t="s">
        <v>13</v>
      </c>
      <c r="C17" s="18">
        <v>15000</v>
      </c>
    </row>
    <row r="18" spans="1:3" ht="40.5">
      <c r="A18" s="19"/>
      <c r="B18" s="21" t="s">
        <v>15</v>
      </c>
      <c r="C18" s="18">
        <v>21000</v>
      </c>
    </row>
    <row r="19" spans="1:3" ht="39.950000000000003" customHeight="1">
      <c r="A19" s="19"/>
      <c r="B19" s="21" t="s">
        <v>26</v>
      </c>
      <c r="C19" s="18">
        <v>445000</v>
      </c>
    </row>
    <row r="20" spans="1:3" ht="39.950000000000003" customHeight="1">
      <c r="A20" s="19"/>
      <c r="B20" s="21" t="s">
        <v>16</v>
      </c>
      <c r="C20" s="18">
        <v>30000</v>
      </c>
    </row>
    <row r="21" spans="1:3" ht="40.5">
      <c r="A21" s="19"/>
      <c r="B21" s="21" t="s">
        <v>10</v>
      </c>
      <c r="C21" s="18">
        <v>32000</v>
      </c>
    </row>
    <row r="22" spans="1:3" ht="18.75" customHeight="1">
      <c r="A22" s="19"/>
      <c r="B22" s="21" t="s">
        <v>18</v>
      </c>
      <c r="C22" s="18">
        <v>5000</v>
      </c>
    </row>
    <row r="23" spans="1:3" ht="18.75" customHeight="1">
      <c r="A23" s="22"/>
      <c r="B23" s="23" t="s">
        <v>21</v>
      </c>
      <c r="C23" s="24" t="s">
        <v>0</v>
      </c>
    </row>
    <row r="24" spans="1:3" ht="38.25" customHeight="1">
      <c r="A24" s="25">
        <v>2</v>
      </c>
      <c r="B24" s="26" t="s">
        <v>68</v>
      </c>
      <c r="C24" s="27">
        <v>600000</v>
      </c>
    </row>
    <row r="25" spans="1:3" ht="38.25" customHeight="1">
      <c r="A25" s="28">
        <v>3</v>
      </c>
      <c r="B25" s="29" t="s">
        <v>27</v>
      </c>
      <c r="C25" s="30">
        <v>484000</v>
      </c>
    </row>
    <row r="26" spans="1:3" ht="18.75" customHeight="1">
      <c r="A26" s="31" t="s">
        <v>17</v>
      </c>
      <c r="B26" s="32"/>
      <c r="C26" s="33"/>
    </row>
    <row r="27" spans="1:3" ht="18.75" customHeight="1">
      <c r="A27" s="34" t="s">
        <v>28</v>
      </c>
      <c r="B27" s="35"/>
      <c r="C27" s="36">
        <f>C28+C29+C30+C43+C62</f>
        <v>15987000</v>
      </c>
    </row>
    <row r="28" spans="1:3" ht="271.5" customHeight="1">
      <c r="A28" s="28">
        <v>1</v>
      </c>
      <c r="B28" s="37" t="s">
        <v>69</v>
      </c>
      <c r="C28" s="38">
        <v>2525000</v>
      </c>
    </row>
    <row r="29" spans="1:3" ht="234" customHeight="1">
      <c r="A29" s="28">
        <v>2</v>
      </c>
      <c r="B29" s="37" t="s">
        <v>70</v>
      </c>
      <c r="C29" s="38">
        <v>5000000</v>
      </c>
    </row>
    <row r="30" spans="1:3" ht="21" customHeight="1">
      <c r="A30" s="28">
        <v>3</v>
      </c>
      <c r="B30" s="39" t="s">
        <v>29</v>
      </c>
      <c r="C30" s="38">
        <f>SUM(C31:C42)</f>
        <v>1862000</v>
      </c>
    </row>
    <row r="31" spans="1:3" ht="23.25" customHeight="1">
      <c r="A31" s="40"/>
      <c r="B31" s="41" t="s">
        <v>30</v>
      </c>
      <c r="C31" s="18">
        <v>60000</v>
      </c>
    </row>
    <row r="32" spans="1:3" ht="46.5" customHeight="1">
      <c r="A32" s="40"/>
      <c r="B32" s="41" t="s">
        <v>25</v>
      </c>
      <c r="C32" s="18">
        <v>98000</v>
      </c>
    </row>
    <row r="33" spans="1:6" ht="45.75" customHeight="1">
      <c r="A33" s="40"/>
      <c r="B33" s="41" t="s">
        <v>24</v>
      </c>
      <c r="C33" s="18">
        <v>95000</v>
      </c>
    </row>
    <row r="34" spans="1:6" ht="23.25" customHeight="1">
      <c r="A34" s="40"/>
      <c r="B34" s="41" t="s">
        <v>31</v>
      </c>
      <c r="C34" s="18">
        <v>100000</v>
      </c>
    </row>
    <row r="35" spans="1:6" ht="43.5" customHeight="1">
      <c r="A35" s="40"/>
      <c r="B35" s="41" t="s">
        <v>32</v>
      </c>
      <c r="C35" s="18">
        <v>84000</v>
      </c>
    </row>
    <row r="36" spans="1:6" ht="40.5">
      <c r="A36" s="40"/>
      <c r="B36" s="41" t="s">
        <v>33</v>
      </c>
      <c r="C36" s="18">
        <v>25000</v>
      </c>
    </row>
    <row r="37" spans="1:6" ht="45.75" customHeight="1">
      <c r="A37" s="40"/>
      <c r="B37" s="41" t="s">
        <v>34</v>
      </c>
      <c r="C37" s="18">
        <v>64000</v>
      </c>
    </row>
    <row r="38" spans="1:6" ht="39.75" customHeight="1">
      <c r="A38" s="40"/>
      <c r="B38" s="41" t="s">
        <v>35</v>
      </c>
      <c r="C38" s="18">
        <v>400000</v>
      </c>
    </row>
    <row r="39" spans="1:6" ht="45.75" customHeight="1">
      <c r="A39" s="40"/>
      <c r="B39" s="41" t="s">
        <v>36</v>
      </c>
      <c r="C39" s="18">
        <v>40000</v>
      </c>
    </row>
    <row r="40" spans="1:6" ht="23.25" customHeight="1">
      <c r="A40" s="40"/>
      <c r="B40" s="41" t="s">
        <v>37</v>
      </c>
      <c r="C40" s="18">
        <v>270000</v>
      </c>
    </row>
    <row r="41" spans="1:6" ht="23.25" customHeight="1">
      <c r="A41" s="40"/>
      <c r="B41" s="41" t="s">
        <v>38</v>
      </c>
      <c r="C41" s="18">
        <v>260000</v>
      </c>
    </row>
    <row r="42" spans="1:6" ht="23.25" customHeight="1">
      <c r="A42" s="47"/>
      <c r="B42" s="41" t="s">
        <v>19</v>
      </c>
      <c r="C42" s="18">
        <v>366000</v>
      </c>
    </row>
    <row r="43" spans="1:6">
      <c r="A43" s="42">
        <v>4</v>
      </c>
      <c r="B43" s="43" t="s">
        <v>22</v>
      </c>
      <c r="C43" s="44">
        <f>SUM(C44:C61)</f>
        <v>4100000</v>
      </c>
    </row>
    <row r="44" spans="1:6">
      <c r="A44" s="28"/>
      <c r="B44" s="45" t="s">
        <v>56</v>
      </c>
      <c r="C44" s="18">
        <v>514800</v>
      </c>
      <c r="E44" s="46"/>
      <c r="F44" s="46"/>
    </row>
    <row r="45" spans="1:6">
      <c r="A45" s="40"/>
      <c r="B45" s="46" t="s">
        <v>39</v>
      </c>
      <c r="C45" s="18">
        <v>79200</v>
      </c>
    </row>
    <row r="46" spans="1:6" ht="18.75" customHeight="1">
      <c r="A46" s="40"/>
      <c r="B46" s="46" t="s">
        <v>40</v>
      </c>
      <c r="C46" s="18">
        <v>198000</v>
      </c>
    </row>
    <row r="47" spans="1:6" ht="18.75" customHeight="1">
      <c r="A47" s="40"/>
      <c r="B47" s="46" t="s">
        <v>41</v>
      </c>
      <c r="C47" s="18">
        <v>1200000</v>
      </c>
    </row>
    <row r="48" spans="1:6" ht="21.75" customHeight="1">
      <c r="A48" s="40"/>
      <c r="B48" s="45" t="s">
        <v>42</v>
      </c>
      <c r="C48" s="18">
        <v>396000</v>
      </c>
    </row>
    <row r="49" spans="1:3" ht="23.25" customHeight="1">
      <c r="A49" s="40"/>
      <c r="B49" s="45" t="s">
        <v>43</v>
      </c>
      <c r="C49" s="18">
        <v>165000</v>
      </c>
    </row>
    <row r="50" spans="1:3" ht="40.5">
      <c r="A50" s="40"/>
      <c r="B50" s="45" t="s">
        <v>44</v>
      </c>
      <c r="C50" s="18">
        <v>195000</v>
      </c>
    </row>
    <row r="51" spans="1:3" ht="40.5">
      <c r="A51" s="40"/>
      <c r="B51" s="45" t="s">
        <v>45</v>
      </c>
      <c r="C51" s="18">
        <v>30000</v>
      </c>
    </row>
    <row r="52" spans="1:3">
      <c r="A52" s="40"/>
      <c r="B52" s="45" t="s">
        <v>46</v>
      </c>
      <c r="C52" s="18">
        <v>900000</v>
      </c>
    </row>
    <row r="53" spans="1:3">
      <c r="A53" s="40"/>
      <c r="B53" s="45" t="s">
        <v>47</v>
      </c>
      <c r="C53" s="18">
        <v>72000</v>
      </c>
    </row>
    <row r="54" spans="1:3" ht="19.5" customHeight="1">
      <c r="A54" s="40"/>
      <c r="B54" s="45" t="s">
        <v>48</v>
      </c>
      <c r="C54" s="18">
        <v>100000</v>
      </c>
    </row>
    <row r="55" spans="1:3" ht="18.75" customHeight="1">
      <c r="A55" s="47"/>
      <c r="B55" s="48" t="s">
        <v>49</v>
      </c>
      <c r="C55" s="24">
        <v>80000</v>
      </c>
    </row>
    <row r="56" spans="1:3" ht="18.75" customHeight="1">
      <c r="A56" s="42"/>
      <c r="B56" s="49" t="s">
        <v>50</v>
      </c>
      <c r="C56" s="50">
        <v>60000</v>
      </c>
    </row>
    <row r="57" spans="1:3" ht="18.75" customHeight="1">
      <c r="A57" s="40"/>
      <c r="B57" s="46" t="s">
        <v>51</v>
      </c>
      <c r="C57" s="18">
        <v>40000</v>
      </c>
    </row>
    <row r="58" spans="1:3" ht="18.75" customHeight="1">
      <c r="A58" s="40"/>
      <c r="B58" s="46" t="s">
        <v>52</v>
      </c>
      <c r="C58" s="18">
        <v>30000</v>
      </c>
    </row>
    <row r="59" spans="1:3" ht="18.75" customHeight="1">
      <c r="A59" s="40"/>
      <c r="B59" s="46" t="s">
        <v>53</v>
      </c>
      <c r="C59" s="18">
        <v>20000</v>
      </c>
    </row>
    <row r="60" spans="1:3" ht="18.75" customHeight="1">
      <c r="A60" s="40"/>
      <c r="B60" s="46" t="s">
        <v>54</v>
      </c>
      <c r="C60" s="18">
        <v>10000</v>
      </c>
    </row>
    <row r="61" spans="1:3" ht="18.75" customHeight="1">
      <c r="A61" s="40"/>
      <c r="B61" s="46" t="s">
        <v>55</v>
      </c>
      <c r="C61" s="18">
        <v>10000</v>
      </c>
    </row>
    <row r="62" spans="1:3" ht="168" customHeight="1">
      <c r="A62" s="28">
        <v>5</v>
      </c>
      <c r="B62" s="37" t="s">
        <v>71</v>
      </c>
      <c r="C62" s="38">
        <v>2500000</v>
      </c>
    </row>
    <row r="63" spans="1:3" ht="42.75" customHeight="1">
      <c r="A63" s="51" t="s">
        <v>57</v>
      </c>
      <c r="B63" s="52"/>
      <c r="C63" s="53">
        <f>C64</f>
        <v>2250000</v>
      </c>
    </row>
    <row r="64" spans="1:3" ht="270.75" customHeight="1">
      <c r="A64" s="54">
        <v>1</v>
      </c>
      <c r="B64" s="55" t="s">
        <v>58</v>
      </c>
      <c r="C64" s="56">
        <v>2250000</v>
      </c>
    </row>
    <row r="65" spans="1:3" ht="39.75" customHeight="1">
      <c r="A65" s="51" t="s">
        <v>59</v>
      </c>
      <c r="B65" s="52"/>
      <c r="C65" s="57">
        <f>SUM(C66:C71)</f>
        <v>11876000</v>
      </c>
    </row>
    <row r="66" spans="1:3" ht="215.25" customHeight="1">
      <c r="A66" s="47">
        <v>1</v>
      </c>
      <c r="B66" s="58" t="s">
        <v>60</v>
      </c>
      <c r="C66" s="24">
        <v>1926000</v>
      </c>
    </row>
    <row r="67" spans="1:3" ht="138.75" customHeight="1">
      <c r="A67" s="59">
        <v>2</v>
      </c>
      <c r="B67" s="60" t="s">
        <v>61</v>
      </c>
      <c r="C67" s="50">
        <v>250000</v>
      </c>
    </row>
    <row r="68" spans="1:3" ht="186" customHeight="1">
      <c r="A68" s="40">
        <v>3</v>
      </c>
      <c r="B68" s="61" t="s">
        <v>62</v>
      </c>
      <c r="C68" s="18">
        <v>250000</v>
      </c>
    </row>
    <row r="69" spans="1:3" ht="120.75" customHeight="1">
      <c r="A69" s="28">
        <v>4</v>
      </c>
      <c r="B69" s="61" t="s">
        <v>63</v>
      </c>
      <c r="C69" s="18">
        <v>3450000</v>
      </c>
    </row>
    <row r="70" spans="1:3" ht="101.25" customHeight="1">
      <c r="A70" s="28">
        <v>5</v>
      </c>
      <c r="B70" s="61" t="s">
        <v>64</v>
      </c>
      <c r="C70" s="18">
        <v>2400000</v>
      </c>
    </row>
    <row r="71" spans="1:3" ht="312" customHeight="1">
      <c r="A71" s="62">
        <v>6</v>
      </c>
      <c r="B71" s="63" t="s">
        <v>65</v>
      </c>
      <c r="C71" s="64">
        <v>3600000</v>
      </c>
    </row>
    <row r="72" spans="1:3">
      <c r="A72" s="65"/>
      <c r="B72" s="66" t="s">
        <v>67</v>
      </c>
      <c r="C72" s="67">
        <f>C7+C27+C63+C65</f>
        <v>32197000</v>
      </c>
    </row>
  </sheetData>
  <mergeCells count="2">
    <mergeCell ref="A63:B63"/>
    <mergeCell ref="A65:B65"/>
  </mergeCells>
  <printOptions horizontalCentered="1"/>
  <pageMargins left="0.90551181102362199" right="0" top="0.98425196850393704" bottom="0.70866141732283505" header="0.31496062992126" footer="0.31496062992126"/>
  <pageSetup paperSize="9" scale="90" orientation="portrait" r:id="rId1"/>
  <rowBreaks count="4" manualBreakCount="4">
    <brk id="25" max="16383" man="1"/>
    <brk id="35" max="16383" man="1"/>
    <brk id="61" max="2" man="1"/>
    <brk id="66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30" sqref="C3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ประมาณค่าใช้จ่าย</vt:lpstr>
      <vt:lpstr>Sheet2</vt:lpstr>
      <vt:lpstr>Sheet3</vt:lpstr>
      <vt:lpstr>ประมาณค่าใช้จ่าย!Print_Titles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hp</cp:lastModifiedBy>
  <cp:lastPrinted>2019-01-10T14:40:23Z</cp:lastPrinted>
  <dcterms:created xsi:type="dcterms:W3CDTF">2015-09-21T09:11:06Z</dcterms:created>
  <dcterms:modified xsi:type="dcterms:W3CDTF">2019-01-10T15:17:20Z</dcterms:modified>
</cp:coreProperties>
</file>